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Offices\ESS\_Shared\Mager\DEW21\DEW128.0026 User Help Desk\07 Contracts\Vergabeunterlagen\word final\"/>
    </mc:Choice>
  </mc:AlternateContent>
  <xr:revisionPtr revIDLastSave="0" documentId="13_ncr:1_{F8BB818F-8F6E-4AF4-A41C-48B2ED7B676E}" xr6:coauthVersionLast="47" xr6:coauthVersionMax="47" xr10:uidLastSave="{00000000-0000-0000-0000-000000000000}"/>
  <bookViews>
    <workbookView xWindow="-28920" yWindow="-120" windowWidth="29040" windowHeight="17520" tabRatio="742" xr2:uid="{68DFA1EC-995D-4022-9BF6-3F94DDE34E24}"/>
  </bookViews>
  <sheets>
    <sheet name="Tabelle1 Deckblatt &amp; TCO" sheetId="2" r:id="rId1"/>
    <sheet name="Tabelle2 Einmalkosten " sheetId="3" r:id="rId2"/>
    <sheet name="Tabelle3 Regelbetrieb" sheetId="4" r:id="rId3"/>
    <sheet name="Tabelle4 Tagessätze" sheetId="5" r:id="rId4"/>
    <sheet name="Tabelle5  Opt. Servicezeiten" sheetId="6" r:id="rId5"/>
    <sheet name="Tabelle6 Rufbereit." sheetId="7" r:id="rId6"/>
    <sheet name="Tabelle7 Zuschlagsätze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8" l="1"/>
  <c r="G12" i="7"/>
  <c r="G10" i="7"/>
  <c r="G18" i="6"/>
  <c r="G22" i="6"/>
  <c r="G20" i="6"/>
  <c r="G16" i="6"/>
  <c r="G14" i="6"/>
  <c r="G12" i="6"/>
  <c r="G10" i="6"/>
  <c r="D19" i="5"/>
  <c r="F13" i="5"/>
  <c r="F11" i="5"/>
  <c r="F10" i="5"/>
  <c r="H14" i="5"/>
  <c r="H13" i="5"/>
  <c r="H12" i="5"/>
  <c r="H11" i="5"/>
  <c r="H10" i="5"/>
  <c r="H15" i="5" s="1"/>
  <c r="F12" i="5"/>
  <c r="F13" i="8" s="1"/>
  <c r="F14" i="5"/>
  <c r="F12" i="4"/>
  <c r="E14" i="3"/>
  <c r="F12" i="8" l="1"/>
  <c r="F14" i="8"/>
  <c r="D16" i="2" s="1"/>
  <c r="F11" i="8"/>
  <c r="G15" i="7"/>
  <c r="D15" i="2" s="1"/>
  <c r="G25" i="6"/>
  <c r="D14" i="2" s="1"/>
  <c r="D13" i="2"/>
  <c r="D11" i="2"/>
  <c r="F11" i="4"/>
  <c r="F10" i="4"/>
  <c r="F13" i="4" s="1"/>
  <c r="D12" i="2" s="1"/>
  <c r="G15" i="5"/>
  <c r="D17" i="2" l="1"/>
</calcChain>
</file>

<file path=xl/sharedStrings.xml><?xml version="1.0" encoding="utf-8"?>
<sst xmlns="http://schemas.openxmlformats.org/spreadsheetml/2006/main" count="237" uniqueCount="138">
  <si>
    <t>Dokument:</t>
  </si>
  <si>
    <t>Anlage C - Preisblatt</t>
  </si>
  <si>
    <t>Projekt:</t>
  </si>
  <si>
    <t>Datum:</t>
  </si>
  <si>
    <t>Position</t>
  </si>
  <si>
    <t>Beschreibung</t>
  </si>
  <si>
    <t>Betrag (EUR netto)</t>
  </si>
  <si>
    <t>1. Einmalkosten</t>
  </si>
  <si>
    <t>2. Regelbetrieb (Fiktives Jahr)</t>
  </si>
  <si>
    <t>3. Zusätzliche Services (Fiktiv)</t>
  </si>
  <si>
    <t>GESAMTPREIS (TCO)</t>
  </si>
  <si>
    <t>Wertungsrelevanter Gesamtpreis für das Vergabeverfahren</t>
  </si>
  <si>
    <t>Summe der Transition- und Setup-Kosten (aus Tabelle2)</t>
  </si>
  <si>
    <t>Kalkulierte Service Fees für 12 Monate basierend auf dem fiktiven Ticket-Mengengerüst (aus Tabelle3)</t>
  </si>
  <si>
    <t>ID</t>
  </si>
  <si>
    <t>Leistungsbaustein (gemäß Leistungsbeschreibung)</t>
  </si>
  <si>
    <t>Bemerkung</t>
  </si>
  <si>
    <t>Festpreis (EUR netto)</t>
  </si>
  <si>
    <t>ONB-01</t>
  </si>
  <si>
    <t>Projektmanagement Transition</t>
  </si>
  <si>
    <t>Steuerung des Onboardings, Erstellung Transitionsplan</t>
  </si>
  <si>
    <t>[Bieter füllt aus]</t>
  </si>
  <si>
    <t>ONB-02</t>
  </si>
  <si>
    <t>Knowledge Transfer &amp; Shadowing</t>
  </si>
  <si>
    <t>Aufwand für die Übernahme der Dokumentationen &amp; Shadowing der aktuellen Agenten</t>
  </si>
  <si>
    <t>ONB-03</t>
  </si>
  <si>
    <t>System- &amp; Prozessanbindung</t>
  </si>
  <si>
    <t>Z. B. Einrichtung ACD-Routing, Prozess-Mapping in SMAX, TOM-Nachweise</t>
  </si>
  <si>
    <t>ONB-04</t>
  </si>
  <si>
    <t>Sonstige Einmalkosten</t>
  </si>
  <si>
    <t>(Bieter muss diese zwingend spezifizieren, falls Kosten anfallen)</t>
  </si>
  <si>
    <t>SUMME EINMALKOSTEN</t>
  </si>
  <si>
    <t>Leistungskategorie</t>
  </si>
  <si>
    <t>Kalkulierte monatliche Service Fee (Fiktiv)</t>
  </si>
  <si>
    <t>TKT-01</t>
  </si>
  <si>
    <t>TKT-02</t>
  </si>
  <si>
    <t>Grund-01</t>
  </si>
  <si>
    <t>SUMME FIKTIVER REGELBETRIEB (PRO MONAT)</t>
  </si>
  <si>
    <t>Rolle / Qualifikationsprofil</t>
  </si>
  <si>
    <t>Einsatzbereich (gem. Leistungsbeschreibung)</t>
  </si>
  <si>
    <t>Verbindlicher Tagessatz (8 Std., EUR netto)</t>
  </si>
  <si>
    <t>Verbindlicher Stundensatz (EUR netto)</t>
  </si>
  <si>
    <t>TS-01</t>
  </si>
  <si>
    <t>Junior IT Consultant</t>
  </si>
  <si>
    <t>Zusätzliche Services, Service Requests</t>
  </si>
  <si>
    <t>TS-02</t>
  </si>
  <si>
    <t>IT Consultant</t>
  </si>
  <si>
    <t>TS-03</t>
  </si>
  <si>
    <t>Senior IT Consultant</t>
  </si>
  <si>
    <t>Zusätzliche Services, Architektur, Service Requests</t>
  </si>
  <si>
    <t>TS-04</t>
  </si>
  <si>
    <t>Service Delivery Manager</t>
  </si>
  <si>
    <t>Exit-Management, Eskalationen, Sonderprojekte</t>
  </si>
  <si>
    <t>TS-05</t>
  </si>
  <si>
    <t>System Engineer</t>
  </si>
  <si>
    <t>Exit-Management, komplexe Infrastruktur-Themen</t>
  </si>
  <si>
    <t>Kalkulierte Kosten pro Jahr (Wertungssumme)</t>
  </si>
  <si>
    <t>Fiktives Jahres-Kontingent (Zur Wertung) in Tage / %</t>
  </si>
  <si>
    <t>Summe fiktive Unterstützungsleistungen</t>
  </si>
  <si>
    <t>Fiktives Ticket Monatsvolumen (Zur Wertung)</t>
  </si>
  <si>
    <t>Modul / Szenario</t>
  </si>
  <si>
    <t>Abrechnungseinheit (Bindend)</t>
  </si>
  <si>
    <t>Einzelpreis (EUR netto)</t>
  </si>
  <si>
    <t>Fiktives Volumen (Zur Wertung)</t>
  </si>
  <si>
    <t>Wertungssumme</t>
  </si>
  <si>
    <t>OPT-01</t>
  </si>
  <si>
    <t>Erweiterte Business Hours (Morgen)</t>
  </si>
  <si>
    <t>Ausweitung Werktags 06:00 – 07:00 Uhr</t>
  </si>
  <si>
    <t>Pauschale pro gebuchtem Monat</t>
  </si>
  <si>
    <t>OPT-02</t>
  </si>
  <si>
    <t>Erweiterte Business Hours (Abend I)</t>
  </si>
  <si>
    <t>Ausweitung Werktags 16:00 – 20:00 Uhr</t>
  </si>
  <si>
    <t>OPT-03</t>
  </si>
  <si>
    <t>Erweiterte Business Hours (Abend II)</t>
  </si>
  <si>
    <t>Ausweitung Werktags 20:00 – 24:00 Uhr</t>
  </si>
  <si>
    <t>OPT-04</t>
  </si>
  <si>
    <t>Samstagssupport (Halbtags)</t>
  </si>
  <si>
    <t>Pauschale pro beauftragtem Samstag</t>
  </si>
  <si>
    <t>OPT-05</t>
  </si>
  <si>
    <t>Samstagssupport (Ganztags)</t>
  </si>
  <si>
    <t>OPT-06</t>
  </si>
  <si>
    <t>24/7-Support (Vollkontinuierlich)</t>
  </si>
  <si>
    <t>Temporäre oder dauerhafte Aufschaltung</t>
  </si>
  <si>
    <t>OPT-07</t>
  </si>
  <si>
    <t>VIP- / Executive-Support</t>
  </si>
  <si>
    <t>Priorisiertes Routing &amp; Handling</t>
  </si>
  <si>
    <t>Pauschale pro Monat (Flatrate)</t>
  </si>
  <si>
    <t>Reguläre Besetzung (08:00 – 12:00)</t>
  </si>
  <si>
    <t>Reguläre Besetzung (07:00 – 16:00)</t>
  </si>
  <si>
    <t>Abrechnungseinheit</t>
  </si>
  <si>
    <t>RB-01</t>
  </si>
  <si>
    <t>Rufbereitschaft (Werktags Nacht)</t>
  </si>
  <si>
    <t>Pauschale pro Nacht-Schicht</t>
  </si>
  <si>
    <t>RB-02</t>
  </si>
  <si>
    <t>Rufbereitschaft (Wochenende/Feiertag)</t>
  </si>
  <si>
    <t>Reaktive Bereitschaft (24 Std.)</t>
  </si>
  <si>
    <t>Pauschale pro 24h-Schicht</t>
  </si>
  <si>
    <t>Fiktives Schicht Volumen (Zur Wertung)</t>
  </si>
  <si>
    <t>Szenario (Zuschlag auf Stundensätze aus Reiter 4)</t>
  </si>
  <si>
    <t>Verbindlicher Zuschlag in %</t>
  </si>
  <si>
    <t>Fiktive Stunden (Zur Wertung, basierend auf IT Consultant)</t>
  </si>
  <si>
    <t>Wertungssumme (Fiktiv)</t>
  </si>
  <si>
    <t>ZS-01</t>
  </si>
  <si>
    <r>
      <t>Zuschlag Samstagsarbeit</t>
    </r>
    <r>
      <rPr>
        <sz val="11"/>
        <color rgb="FF1F1F1F"/>
        <rFont val="Arial"/>
        <family val="2"/>
      </rPr>
      <t xml:space="preserve"> (max. 50 %)</t>
    </r>
  </si>
  <si>
    <t>= (Stundensatz Reiter 4 * Zuschlag %) * 40</t>
  </si>
  <si>
    <t>ZS-02</t>
  </si>
  <si>
    <r>
      <t>Zuschlag Sonntagsarbeit</t>
    </r>
    <r>
      <rPr>
        <sz val="11"/>
        <color rgb="FF1F1F1F"/>
        <rFont val="Arial"/>
        <family val="2"/>
      </rPr>
      <t xml:space="preserve"> (max. 100 %)</t>
    </r>
  </si>
  <si>
    <t>= (Stundensatz Reiter 4 * Zuschlag %) * 20</t>
  </si>
  <si>
    <t>ZS-03</t>
  </si>
  <si>
    <r>
      <t>Zuschlag Feiertag</t>
    </r>
    <r>
      <rPr>
        <sz val="11"/>
        <color rgb="FF1F1F1F"/>
        <rFont val="Arial"/>
        <family val="2"/>
      </rPr>
      <t xml:space="preserve"> (max. 100 %)</t>
    </r>
  </si>
  <si>
    <t>= (Stundensatz Reiter 4 * Zuschlag %) * 10</t>
  </si>
  <si>
    <t>ZS-04</t>
  </si>
  <si>
    <r>
      <t>Zuschlag Nachtarbeit</t>
    </r>
    <r>
      <rPr>
        <sz val="11"/>
        <color rgb="FF1F1F1F"/>
        <rFont val="Arial"/>
        <family val="2"/>
      </rPr>
      <t xml:space="preserve"> (max. 50 %)</t>
    </r>
  </si>
  <si>
    <t>Kalkulierte Kosten für ein fiktives Kontingent an Zusatztagen (aus Tabelle4)</t>
  </si>
  <si>
    <t>4. Optionale Servicezeiten</t>
  </si>
  <si>
    <t>5. Optionale Rufbereitschaft</t>
  </si>
  <si>
    <t>6. Zuschlagsätze</t>
  </si>
  <si>
    <t>Hinweis:</t>
  </si>
  <si>
    <t>Die  Module nach 2 sind optionale Leistungspositionen.</t>
  </si>
  <si>
    <t>Die fiktiven Mengen dienen ausschließlich der kaufmännischen Wertung (TCO).</t>
  </si>
  <si>
    <t xml:space="preserve">Ein vertraglicher Anspruch auf Beauftragung (Abnahmegarantie) besteht nicht. </t>
  </si>
  <si>
    <t>Ticket 1st Level Support</t>
  </si>
  <si>
    <t>Ticket 2nd Level Support</t>
  </si>
  <si>
    <t>Kalkulierte Kosten für die abdeckunng zusätzlicher Servicezeiten</t>
  </si>
  <si>
    <t>Zuschlagsätze für besondere Einsatzszenarien</t>
  </si>
  <si>
    <t>Kalkulierte Kosten für eine optionale Rufbereitschaft</t>
  </si>
  <si>
    <t>Ausschreibung UHD DEW21</t>
  </si>
  <si>
    <t>Version:</t>
  </si>
  <si>
    <t>Kalkulatorischer Ticketpreis (basiert auf fiktiver AHT von 20 Min.) EURO netto</t>
  </si>
  <si>
    <t>1.0</t>
  </si>
  <si>
    <t>Reaktive Bereitschaft (z. B. 16:00 – 07:00)</t>
  </si>
  <si>
    <t xml:space="preserve">Pauschale Service Delivery Management &amp; Bereitstellung </t>
  </si>
  <si>
    <t>Monate</t>
  </si>
  <si>
    <t>Monat</t>
  </si>
  <si>
    <t>Samstage</t>
  </si>
  <si>
    <t xml:space="preserve">Die fiktiven Mengen dienen ausschließlich der kaufmännischen Wertung (TCO).
</t>
  </si>
  <si>
    <t>Informatorisch</t>
  </si>
  <si>
    <t>Gemittelter Stundensatz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</si>
</sst>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4">
    <font>
      <sz val="11"/>
      <color theme="1"/>
      <name val="Aptos Narrow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0"/>
      <color rgb="FF444746"/>
      <name val="Arial"/>
      <family val="2"/>
    </font>
    <font>
      <b/>
      <sz val="10"/>
      <color theme="0"/>
      <name val="Arial"/>
      <family val="2"/>
    </font>
    <font>
      <sz val="11"/>
      <color rgb="FF44474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444746"/>
      <name val="Google Sans Text"/>
      <family val="2"/>
    </font>
    <font>
      <b/>
      <sz val="10"/>
      <color theme="0"/>
      <name val="Google Sans Text"/>
      <family val="2"/>
    </font>
    <font>
      <b/>
      <sz val="10"/>
      <color rgb="FF444746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3" borderId="0" xfId="0" applyFont="1" applyFill="1" applyAlignment="1">
      <alignment vertical="center" wrapText="1" readingOrder="1"/>
    </xf>
    <xf numFmtId="0" fontId="2" fillId="4" borderId="0" xfId="0" applyFont="1" applyFill="1" applyAlignment="1">
      <alignment horizontal="left" vertical="center" wrapText="1" indent="1" readingOrder="1"/>
    </xf>
    <xf numFmtId="0" fontId="1" fillId="4" borderId="0" xfId="0" applyFont="1" applyFill="1" applyAlignment="1">
      <alignment horizontal="left" vertical="center" wrapText="1" indent="1" readingOrder="1"/>
    </xf>
    <xf numFmtId="0" fontId="2" fillId="5" borderId="0" xfId="0" applyFont="1" applyFill="1" applyAlignment="1">
      <alignment horizontal="left" vertical="center" wrapText="1" indent="1" readingOrder="1"/>
    </xf>
    <xf numFmtId="0" fontId="1" fillId="5" borderId="0" xfId="0" applyFont="1" applyFill="1" applyAlignment="1">
      <alignment horizontal="left" vertical="center" wrapText="1" indent="1" readingOrder="1"/>
    </xf>
    <xf numFmtId="0" fontId="4" fillId="2" borderId="1" xfId="0" applyFont="1" applyFill="1" applyBorder="1" applyAlignment="1">
      <alignment horizontal="left" vertical="center" wrapText="1" indent="1" readingOrder="1"/>
    </xf>
    <xf numFmtId="0" fontId="3" fillId="2" borderId="1" xfId="0" applyFont="1" applyFill="1" applyBorder="1" applyAlignment="1">
      <alignment horizontal="left" vertical="center" wrapText="1" indent="1" readingOrder="1"/>
    </xf>
    <xf numFmtId="0" fontId="3" fillId="2" borderId="0" xfId="0" applyFont="1" applyFill="1" applyAlignment="1">
      <alignment horizontal="left" vertical="center" wrapText="1" indent="1" readingOrder="1"/>
    </xf>
    <xf numFmtId="0" fontId="8" fillId="6" borderId="0" xfId="0" applyFont="1" applyFill="1"/>
    <xf numFmtId="0" fontId="9" fillId="6" borderId="0" xfId="0" applyFont="1" applyFill="1"/>
    <xf numFmtId="0" fontId="9" fillId="0" borderId="0" xfId="0" applyFont="1"/>
    <xf numFmtId="165" fontId="6" fillId="2" borderId="1" xfId="0" applyNumberFormat="1" applyFont="1" applyFill="1" applyBorder="1" applyAlignment="1">
      <alignment vertical="center" wrapText="1" readingOrder="1"/>
    </xf>
    <xf numFmtId="0" fontId="5" fillId="4" borderId="0" xfId="0" applyFont="1" applyFill="1" applyAlignment="1">
      <alignment horizontal="center" vertical="center" wrapText="1" readingOrder="1"/>
    </xf>
    <xf numFmtId="0" fontId="5" fillId="5" borderId="0" xfId="0" applyFont="1" applyFill="1" applyAlignment="1">
      <alignment horizontal="center" vertical="center" wrapText="1" readingOrder="1"/>
    </xf>
    <xf numFmtId="164" fontId="4" fillId="2" borderId="1" xfId="0" applyNumberFormat="1" applyFont="1" applyFill="1" applyBorder="1" applyAlignment="1">
      <alignment horizontal="left" vertical="center" wrapText="1" indent="1" readingOrder="1"/>
    </xf>
    <xf numFmtId="0" fontId="4" fillId="2" borderId="0" xfId="0" applyFont="1" applyFill="1" applyAlignment="1">
      <alignment horizontal="right" vertical="center" wrapText="1" indent="1" readingOrder="1"/>
    </xf>
    <xf numFmtId="0" fontId="9" fillId="5" borderId="0" xfId="0" applyFont="1" applyFill="1"/>
    <xf numFmtId="164" fontId="4" fillId="2" borderId="0" xfId="0" applyNumberFormat="1" applyFont="1" applyFill="1" applyAlignment="1">
      <alignment horizontal="right" vertical="center" wrapText="1" indent="1" readingOrder="1"/>
    </xf>
    <xf numFmtId="164" fontId="6" fillId="2" borderId="0" xfId="0" applyNumberFormat="1" applyFont="1" applyFill="1" applyAlignment="1">
      <alignment vertical="center" wrapText="1" readingOrder="1"/>
    </xf>
    <xf numFmtId="0" fontId="8" fillId="7" borderId="0" xfId="0" applyFont="1" applyFill="1"/>
    <xf numFmtId="0" fontId="9" fillId="7" borderId="0" xfId="0" applyFont="1" applyFill="1"/>
    <xf numFmtId="0" fontId="6" fillId="2" borderId="0" xfId="0" applyFont="1" applyFill="1" applyAlignment="1">
      <alignment horizontal="center" vertical="center" wrapText="1" readingOrder="1"/>
    </xf>
    <xf numFmtId="0" fontId="9" fillId="6" borderId="0" xfId="0" applyFont="1" applyFill="1" applyAlignment="1">
      <alignment wrapText="1"/>
    </xf>
    <xf numFmtId="14" fontId="9" fillId="6" borderId="0" xfId="0" applyNumberFormat="1" applyFont="1" applyFill="1" applyAlignment="1">
      <alignment horizontal="left" wrapText="1"/>
    </xf>
    <xf numFmtId="0" fontId="1" fillId="5" borderId="0" xfId="0" applyFont="1" applyFill="1" applyAlignment="1">
      <alignment horizontal="right" vertical="center" wrapText="1" indent="1" readingOrder="1"/>
    </xf>
    <xf numFmtId="0" fontId="1" fillId="5" borderId="0" xfId="0" applyFont="1" applyFill="1" applyAlignment="1">
      <alignment horizontal="left" vertical="center" wrapText="1" indent="1" readingOrder="1"/>
    </xf>
    <xf numFmtId="164" fontId="5" fillId="5" borderId="0" xfId="0" applyNumberFormat="1" applyFont="1" applyFill="1" applyAlignment="1">
      <alignment horizontal="center" vertical="center" wrapText="1" readingOrder="1"/>
    </xf>
    <xf numFmtId="0" fontId="1" fillId="5" borderId="0" xfId="0" applyFont="1" applyFill="1" applyAlignment="1">
      <alignment horizontal="center" vertical="center" wrapText="1" readingOrder="1"/>
    </xf>
    <xf numFmtId="0" fontId="1" fillId="4" borderId="0" xfId="0" applyFont="1" applyFill="1" applyAlignment="1">
      <alignment horizontal="right" vertical="center" wrapText="1" indent="1" readingOrder="1"/>
    </xf>
    <xf numFmtId="0" fontId="1" fillId="4" borderId="0" xfId="0" applyFont="1" applyFill="1" applyAlignment="1">
      <alignment horizontal="left" vertical="center" wrapText="1" indent="1" readingOrder="1"/>
    </xf>
    <xf numFmtId="164" fontId="5" fillId="4" borderId="0" xfId="0" applyNumberFormat="1" applyFont="1" applyFill="1" applyAlignment="1">
      <alignment horizontal="center" vertical="center" wrapText="1" readingOrder="1"/>
    </xf>
    <xf numFmtId="0" fontId="1" fillId="4" borderId="0" xfId="0" applyFont="1" applyFill="1" applyAlignment="1">
      <alignment horizontal="center" vertical="center" wrapText="1" readingOrder="1"/>
    </xf>
    <xf numFmtId="0" fontId="8" fillId="6" borderId="0" xfId="0" applyFont="1" applyFill="1" applyProtection="1"/>
    <xf numFmtId="0" fontId="9" fillId="6" borderId="0" xfId="0" applyFont="1" applyFill="1" applyProtection="1"/>
    <xf numFmtId="0" fontId="9" fillId="0" borderId="0" xfId="0" applyFont="1" applyProtection="1"/>
    <xf numFmtId="0" fontId="9" fillId="6" borderId="0" xfId="0" applyFont="1" applyFill="1" applyAlignment="1" applyProtection="1">
      <alignment wrapText="1"/>
    </xf>
    <xf numFmtId="14" fontId="9" fillId="6" borderId="0" xfId="0" applyNumberFormat="1" applyFont="1" applyFill="1" applyAlignment="1" applyProtection="1">
      <alignment horizontal="left" wrapText="1"/>
    </xf>
    <xf numFmtId="0" fontId="3" fillId="3" borderId="0" xfId="0" applyFont="1" applyFill="1" applyAlignment="1" applyProtection="1">
      <alignment vertical="center" wrapText="1" readingOrder="1"/>
    </xf>
    <xf numFmtId="0" fontId="2" fillId="4" borderId="0" xfId="0" applyFont="1" applyFill="1" applyAlignment="1" applyProtection="1">
      <alignment horizontal="left" vertical="center" wrapText="1" indent="1" readingOrder="1"/>
    </xf>
    <xf numFmtId="0" fontId="1" fillId="4" borderId="0" xfId="0" applyFont="1" applyFill="1" applyAlignment="1" applyProtection="1">
      <alignment horizontal="left" vertical="center" wrapText="1" indent="1" readingOrder="1"/>
    </xf>
    <xf numFmtId="0" fontId="5" fillId="4" borderId="0" xfId="0" applyFont="1" applyFill="1" applyAlignment="1" applyProtection="1">
      <alignment vertical="center" wrapText="1" readingOrder="1"/>
    </xf>
    <xf numFmtId="0" fontId="2" fillId="5" borderId="0" xfId="0" applyFont="1" applyFill="1" applyAlignment="1" applyProtection="1">
      <alignment horizontal="left" vertical="center" wrapText="1" indent="1" readingOrder="1"/>
    </xf>
    <xf numFmtId="0" fontId="1" fillId="5" borderId="0" xfId="0" applyFont="1" applyFill="1" applyAlignment="1" applyProtection="1">
      <alignment horizontal="left" vertical="center" wrapText="1" indent="1" readingOrder="1"/>
    </xf>
    <xf numFmtId="0" fontId="5" fillId="5" borderId="0" xfId="0" applyFont="1" applyFill="1" applyAlignment="1" applyProtection="1">
      <alignment vertical="center" wrapText="1" readingOrder="1"/>
    </xf>
    <xf numFmtId="0" fontId="4" fillId="2" borderId="1" xfId="0" applyFont="1" applyFill="1" applyBorder="1" applyAlignment="1" applyProtection="1">
      <alignment horizontal="left" vertical="center" wrapText="1" indent="1" readingOrder="1"/>
    </xf>
    <xf numFmtId="0" fontId="3" fillId="2" borderId="1" xfId="0" applyFont="1" applyFill="1" applyBorder="1" applyAlignment="1" applyProtection="1">
      <alignment horizontal="left" vertical="center" wrapText="1" indent="1" readingOrder="1"/>
    </xf>
    <xf numFmtId="164" fontId="2" fillId="4" borderId="0" xfId="0" applyNumberFormat="1" applyFont="1" applyFill="1" applyAlignment="1" applyProtection="1">
      <alignment horizontal="center" vertical="center" wrapText="1" readingOrder="1"/>
      <protection locked="0"/>
    </xf>
    <xf numFmtId="164" fontId="2" fillId="5" borderId="0" xfId="0" applyNumberFormat="1" applyFont="1" applyFill="1" applyAlignment="1" applyProtection="1">
      <alignment horizontal="center" vertical="center" wrapText="1" readingOrder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 readingOrder="1"/>
    </xf>
    <xf numFmtId="0" fontId="2" fillId="4" borderId="0" xfId="0" applyNumberFormat="1" applyFont="1" applyFill="1" applyAlignment="1">
      <alignment horizontal="left" vertical="center" wrapText="1" indent="1" readingOrder="1"/>
    </xf>
    <xf numFmtId="164" fontId="2" fillId="4" borderId="0" xfId="0" applyNumberFormat="1" applyFont="1" applyFill="1" applyAlignment="1" applyProtection="1">
      <alignment horizontal="left" vertical="center" wrapText="1" indent="1" readingOrder="1"/>
      <protection locked="0"/>
    </xf>
    <xf numFmtId="164" fontId="2" fillId="5" borderId="0" xfId="0" applyNumberFormat="1" applyFont="1" applyFill="1" applyAlignment="1" applyProtection="1">
      <alignment horizontal="left" vertical="center" wrapText="1" indent="1" readingOrder="1"/>
      <protection locked="0"/>
    </xf>
    <xf numFmtId="0" fontId="7" fillId="4" borderId="0" xfId="0" applyFont="1" applyFill="1" applyAlignment="1" applyProtection="1">
      <alignment vertical="center" wrapText="1" readingOrder="1"/>
    </xf>
    <xf numFmtId="165" fontId="2" fillId="4" borderId="0" xfId="0" applyNumberFormat="1" applyFont="1" applyFill="1" applyAlignment="1" applyProtection="1">
      <alignment horizontal="left" vertical="center" wrapText="1" indent="1" readingOrder="1"/>
    </xf>
    <xf numFmtId="0" fontId="7" fillId="5" borderId="0" xfId="0" applyFont="1" applyFill="1" applyAlignment="1" applyProtection="1">
      <alignment vertical="center" wrapText="1" readingOrder="1"/>
    </xf>
    <xf numFmtId="165" fontId="2" fillId="5" borderId="0" xfId="0" applyNumberFormat="1" applyFont="1" applyFill="1" applyAlignment="1" applyProtection="1">
      <alignment horizontal="left" vertical="center" wrapText="1" indent="1" readingOrder="1"/>
    </xf>
    <xf numFmtId="0" fontId="4" fillId="2" borderId="0" xfId="0" applyFont="1" applyFill="1" applyProtection="1"/>
    <xf numFmtId="0" fontId="3" fillId="2" borderId="0" xfId="0" applyFont="1" applyFill="1" applyAlignment="1" applyProtection="1">
      <alignment vertical="center" readingOrder="1"/>
    </xf>
    <xf numFmtId="0" fontId="3" fillId="2" borderId="1" xfId="0" applyFont="1" applyFill="1" applyBorder="1" applyAlignment="1" applyProtection="1">
      <alignment horizontal="center" vertical="center" wrapText="1" readingOrder="1"/>
    </xf>
    <xf numFmtId="164" fontId="3" fillId="2" borderId="1" xfId="0" applyNumberFormat="1" applyFont="1" applyFill="1" applyBorder="1" applyAlignment="1" applyProtection="1">
      <alignment vertical="center" wrapText="1" readingOrder="1"/>
    </xf>
    <xf numFmtId="0" fontId="8" fillId="7" borderId="0" xfId="0" applyFont="1" applyFill="1" applyProtection="1"/>
    <xf numFmtId="0" fontId="9" fillId="7" borderId="0" xfId="0" applyFont="1" applyFill="1" applyProtection="1"/>
    <xf numFmtId="165" fontId="2" fillId="4" borderId="0" xfId="0" applyNumberFormat="1" applyFont="1" applyFill="1" applyAlignment="1" applyProtection="1">
      <alignment horizontal="left" vertical="center" wrapText="1" indent="1" readingOrder="1"/>
      <protection locked="0"/>
    </xf>
    <xf numFmtId="165" fontId="2" fillId="5" borderId="0" xfId="0" applyNumberFormat="1" applyFont="1" applyFill="1" applyAlignment="1" applyProtection="1">
      <alignment horizontal="left" vertical="center" wrapText="1" indent="1" readingOrder="1"/>
      <protection locked="0"/>
    </xf>
    <xf numFmtId="0" fontId="0" fillId="6" borderId="0" xfId="0" applyFill="1" applyProtection="1"/>
    <xf numFmtId="0" fontId="1" fillId="4" borderId="0" xfId="0" applyFont="1" applyFill="1" applyAlignment="1" applyProtection="1">
      <alignment horizontal="right" vertical="center" wrapText="1" indent="1" readingOrder="1"/>
    </xf>
    <xf numFmtId="164" fontId="5" fillId="4" borderId="0" xfId="0" applyNumberFormat="1" applyFont="1" applyFill="1" applyAlignment="1" applyProtection="1">
      <alignment horizontal="center" vertical="center" wrapText="1" readingOrder="1"/>
    </xf>
    <xf numFmtId="0" fontId="1" fillId="5" borderId="0" xfId="0" applyFont="1" applyFill="1" applyAlignment="1" applyProtection="1">
      <alignment horizontal="right" vertical="center" wrapText="1" indent="1" readingOrder="1"/>
    </xf>
    <xf numFmtId="164" fontId="5" fillId="5" borderId="0" xfId="0" applyNumberFormat="1" applyFont="1" applyFill="1" applyAlignment="1" applyProtection="1">
      <alignment horizontal="center" vertical="center" wrapText="1" readingOrder="1"/>
    </xf>
    <xf numFmtId="0" fontId="1" fillId="5" borderId="0" xfId="0" applyFont="1" applyFill="1" applyAlignment="1" applyProtection="1">
      <alignment horizontal="right" vertical="center" wrapText="1" indent="1" readingOrder="1"/>
    </xf>
    <xf numFmtId="0" fontId="10" fillId="5" borderId="0" xfId="0" applyFont="1" applyFill="1" applyAlignment="1" applyProtection="1">
      <alignment horizontal="right" vertical="center" wrapText="1" indent="1" readingOrder="1"/>
    </xf>
    <xf numFmtId="0" fontId="10" fillId="5" borderId="0" xfId="0" applyFont="1" applyFill="1" applyAlignment="1" applyProtection="1">
      <alignment vertical="center" wrapText="1" readingOrder="1"/>
    </xf>
    <xf numFmtId="0" fontId="1" fillId="2" borderId="0" xfId="0" applyFont="1" applyFill="1" applyAlignment="1" applyProtection="1">
      <alignment horizontal="right" vertical="center" wrapText="1" indent="1" readingOrder="1"/>
    </xf>
    <xf numFmtId="164" fontId="11" fillId="2" borderId="0" xfId="0" applyNumberFormat="1" applyFont="1" applyFill="1" applyAlignment="1" applyProtection="1">
      <alignment vertical="center" wrapText="1" readingOrder="1"/>
    </xf>
    <xf numFmtId="164" fontId="12" fillId="4" borderId="0" xfId="0" applyNumberFormat="1" applyFont="1" applyFill="1" applyAlignment="1" applyProtection="1">
      <alignment horizontal="right" vertical="center" wrapText="1" indent="1" readingOrder="1"/>
      <protection locked="0"/>
    </xf>
    <xf numFmtId="164" fontId="12" fillId="5" borderId="0" xfId="0" applyNumberFormat="1" applyFont="1" applyFill="1" applyAlignment="1" applyProtection="1">
      <alignment horizontal="right" vertical="center" wrapText="1" indent="1" readingOrder="1"/>
      <protection locked="0"/>
    </xf>
    <xf numFmtId="0" fontId="2" fillId="5" borderId="0" xfId="0" applyNumberFormat="1" applyFont="1" applyFill="1" applyAlignment="1">
      <alignment horizontal="left" vertical="center" wrapText="1" indent="1" readingOrder="1"/>
    </xf>
    <xf numFmtId="0" fontId="5" fillId="5" borderId="0" xfId="0" applyNumberFormat="1" applyFont="1" applyFill="1" applyAlignment="1" applyProtection="1">
      <alignment horizontal="center" vertical="center" wrapText="1" readingOrder="1"/>
    </xf>
    <xf numFmtId="0" fontId="5" fillId="4" borderId="0" xfId="0" applyNumberFormat="1" applyFont="1" applyFill="1" applyAlignment="1" applyProtection="1">
      <alignment horizontal="center" vertical="center" wrapText="1" readingOrder="1"/>
    </xf>
    <xf numFmtId="0" fontId="5" fillId="4" borderId="0" xfId="0" applyNumberFormat="1" applyFont="1" applyFill="1" applyAlignment="1">
      <alignment horizontal="center" vertical="center" wrapText="1" readingOrder="1"/>
    </xf>
    <xf numFmtId="0" fontId="5" fillId="5" borderId="0" xfId="0" applyNumberFormat="1" applyFont="1" applyFill="1" applyAlignment="1">
      <alignment horizontal="center" vertical="center" wrapText="1" readingOrder="1"/>
    </xf>
    <xf numFmtId="0" fontId="1" fillId="4" borderId="0" xfId="0" applyFont="1" applyFill="1" applyAlignment="1" applyProtection="1">
      <alignment horizontal="right" vertical="center" wrapText="1" indent="1" readingOrder="1"/>
    </xf>
    <xf numFmtId="0" fontId="1" fillId="4" borderId="0" xfId="0" applyFont="1" applyFill="1" applyAlignment="1" applyProtection="1">
      <alignment horizontal="center" vertical="center" wrapText="1" readingOrder="1"/>
    </xf>
    <xf numFmtId="0" fontId="1" fillId="5" borderId="0" xfId="0" applyFont="1" applyFill="1" applyAlignment="1" applyProtection="1">
      <alignment horizontal="center" vertical="center" wrapText="1" readingOrder="1"/>
    </xf>
    <xf numFmtId="0" fontId="9" fillId="7" borderId="0" xfId="0" applyFont="1" applyFill="1" applyAlignment="1" applyProtection="1">
      <alignment vertical="top" wrapText="1"/>
    </xf>
    <xf numFmtId="0" fontId="13" fillId="7" borderId="0" xfId="0" applyFont="1" applyFill="1" applyProtection="1"/>
    <xf numFmtId="2" fontId="13" fillId="7" borderId="0" xfId="0" applyNumberFormat="1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left" vertical="center" wrapText="1" readingOrder="1"/>
    </xf>
    <xf numFmtId="0" fontId="2" fillId="4" borderId="0" xfId="0" applyFont="1" applyFill="1" applyAlignment="1" applyProtection="1">
      <alignment horizontal="right" vertical="center" wrapText="1" indent="1" readingOrder="1"/>
    </xf>
    <xf numFmtId="2" fontId="9" fillId="4" borderId="0" xfId="0" applyNumberFormat="1" applyFont="1" applyFill="1" applyAlignment="1" applyProtection="1">
      <alignment horizontal="center" vertical="center"/>
    </xf>
    <xf numFmtId="164" fontId="5" fillId="8" borderId="0" xfId="0" applyNumberFormat="1" applyFont="1" applyFill="1" applyAlignment="1" applyProtection="1">
      <alignment vertical="center" wrapText="1" readingOrder="1"/>
    </xf>
    <xf numFmtId="0" fontId="2" fillId="5" borderId="0" xfId="0" applyFont="1" applyFill="1" applyAlignment="1" applyProtection="1">
      <alignment horizontal="right" vertical="center" wrapText="1" indent="1" readingOrder="1"/>
    </xf>
    <xf numFmtId="2" fontId="9" fillId="5" borderId="0" xfId="0" applyNumberFormat="1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 vertical="center" wrapText="1" indent="1" readingOrder="1"/>
    </xf>
    <xf numFmtId="164" fontId="6" fillId="2" borderId="0" xfId="0" applyNumberFormat="1" applyFont="1" applyFill="1" applyAlignment="1" applyProtection="1">
      <alignment vertical="center" wrapText="1" readingOrder="1"/>
    </xf>
    <xf numFmtId="10" fontId="5" fillId="4" borderId="0" xfId="0" applyNumberFormat="1" applyFont="1" applyFill="1" applyAlignment="1" applyProtection="1">
      <alignment horizontal="center" vertical="center" wrapText="1" readingOrder="1"/>
      <protection locked="0"/>
    </xf>
    <xf numFmtId="10" fontId="5" fillId="5" borderId="0" xfId="0" applyNumberFormat="1" applyFont="1" applyFill="1" applyAlignment="1" applyProtection="1">
      <alignment horizontal="center" vertical="center" wrapText="1" readingOrder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98E1-7D1B-4C39-AD94-6A9D95F6949B}">
  <dimension ref="A1:D21"/>
  <sheetViews>
    <sheetView tabSelected="1" workbookViewId="0">
      <selection activeCell="C10" sqref="C10"/>
    </sheetView>
  </sheetViews>
  <sheetFormatPr baseColWidth="10" defaultRowHeight="14"/>
  <cols>
    <col min="1" max="1" width="10.90625" style="10"/>
    <col min="2" max="2" width="33.453125" style="10" customWidth="1"/>
    <col min="3" max="3" width="91.7265625" style="10" bestFit="1" customWidth="1"/>
    <col min="4" max="4" width="22.26953125" style="10" customWidth="1"/>
    <col min="5" max="16384" width="10.90625" style="10"/>
  </cols>
  <sheetData>
    <row r="1" spans="1:4">
      <c r="A1" s="9" t="s">
        <v>0</v>
      </c>
      <c r="B1" s="10" t="s">
        <v>1</v>
      </c>
    </row>
    <row r="2" spans="1:4">
      <c r="A2" s="9"/>
    </row>
    <row r="3" spans="1:4">
      <c r="A3" s="9" t="s">
        <v>2</v>
      </c>
      <c r="B3" s="10" t="s">
        <v>126</v>
      </c>
    </row>
    <row r="4" spans="1:4">
      <c r="B4" s="23"/>
    </row>
    <row r="5" spans="1:4">
      <c r="A5" s="9" t="s">
        <v>127</v>
      </c>
      <c r="B5" s="23" t="s">
        <v>129</v>
      </c>
    </row>
    <row r="6" spans="1:4">
      <c r="B6" s="23"/>
    </row>
    <row r="7" spans="1:4">
      <c r="A7" s="9" t="s">
        <v>3</v>
      </c>
      <c r="B7" s="24">
        <v>46181</v>
      </c>
    </row>
    <row r="10" spans="1:4" ht="27" customHeight="1">
      <c r="B10" s="1" t="s">
        <v>4</v>
      </c>
      <c r="C10" s="1" t="s">
        <v>5</v>
      </c>
      <c r="D10" s="1" t="s">
        <v>6</v>
      </c>
    </row>
    <row r="11" spans="1:4" ht="27" customHeight="1">
      <c r="B11" s="2" t="s">
        <v>7</v>
      </c>
      <c r="C11" s="3" t="s">
        <v>12</v>
      </c>
      <c r="D11" s="13">
        <f>SUM('Tabelle2 Einmalkosten '!E14)</f>
        <v>0</v>
      </c>
    </row>
    <row r="12" spans="1:4" ht="27" customHeight="1">
      <c r="B12" s="4" t="s">
        <v>8</v>
      </c>
      <c r="C12" s="5" t="s">
        <v>13</v>
      </c>
      <c r="D12" s="14" t="e">
        <f>SUM('Tabelle3 Regelbetrieb'!F13)</f>
        <v>#VALUE!</v>
      </c>
    </row>
    <row r="13" spans="1:4" ht="27" customHeight="1">
      <c r="B13" s="2" t="s">
        <v>9</v>
      </c>
      <c r="C13" s="3" t="s">
        <v>113</v>
      </c>
      <c r="D13" s="13" t="e">
        <f>SUM('Tabelle4 Tagessätze'!H14)</f>
        <v>#VALUE!</v>
      </c>
    </row>
    <row r="14" spans="1:4" ht="27" customHeight="1">
      <c r="B14" s="4" t="s">
        <v>114</v>
      </c>
      <c r="C14" s="5" t="s">
        <v>123</v>
      </c>
      <c r="D14" s="14" t="e">
        <f>SUM('Tabelle5  Opt. Servicezeiten'!G25)</f>
        <v>#VALUE!</v>
      </c>
    </row>
    <row r="15" spans="1:4" ht="27" customHeight="1">
      <c r="B15" s="2" t="s">
        <v>115</v>
      </c>
      <c r="C15" s="3" t="s">
        <v>125</v>
      </c>
      <c r="D15" s="13" t="e">
        <f>SUM('Tabelle6 Rufbereit.'!G15)</f>
        <v>#VALUE!</v>
      </c>
    </row>
    <row r="16" spans="1:4" ht="27" customHeight="1">
      <c r="B16" s="4" t="s">
        <v>116</v>
      </c>
      <c r="C16" s="5" t="s">
        <v>124</v>
      </c>
      <c r="D16" s="14" t="e">
        <f>SUM('Tabelle7 Zuschlagsätze'!F14)</f>
        <v>#VALUE!</v>
      </c>
    </row>
    <row r="17" spans="1:4" ht="27" customHeight="1">
      <c r="B17" s="8" t="s">
        <v>10</v>
      </c>
      <c r="C17" s="8" t="s">
        <v>11</v>
      </c>
      <c r="D17" s="22" t="e">
        <f>SUM(D11:D16)</f>
        <v>#VALUE!</v>
      </c>
    </row>
    <row r="18" spans="1:4">
      <c r="A18" s="11"/>
      <c r="B18" s="20" t="s">
        <v>117</v>
      </c>
      <c r="C18" s="21" t="s">
        <v>118</v>
      </c>
      <c r="D18" s="21"/>
    </row>
    <row r="19" spans="1:4">
      <c r="B19" s="21"/>
      <c r="C19" s="21" t="s">
        <v>120</v>
      </c>
      <c r="D19" s="21"/>
    </row>
    <row r="20" spans="1:4">
      <c r="B20" s="21"/>
      <c r="C20" s="21" t="s">
        <v>119</v>
      </c>
      <c r="D20" s="21"/>
    </row>
    <row r="21" spans="1:4">
      <c r="B21" s="21"/>
      <c r="C21" s="21"/>
      <c r="D21" s="21"/>
    </row>
  </sheetData>
  <sheetProtection algorithmName="SHA-512" hashValue="o25yFUvnxhvCx6PR+35gmkdMcYKeuTXUj7cSZg277TNgzvmIA8ViSH7Qxy33Py2Wl5oBMQIqk8j/VRDtPzSCSg==" saltValue="bGu0B55Us/V8fN+ha/H8zA==" spinCount="100000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A692-5661-45C8-9A5C-C3A273225185}">
  <dimension ref="A1:F16"/>
  <sheetViews>
    <sheetView workbookViewId="0">
      <selection activeCell="E10" sqref="E10"/>
    </sheetView>
  </sheetViews>
  <sheetFormatPr baseColWidth="10" defaultRowHeight="14"/>
  <cols>
    <col min="1" max="2" width="10.90625" style="35"/>
    <col min="3" max="3" width="34.36328125" style="35" bestFit="1" customWidth="1"/>
    <col min="4" max="4" width="60.6328125" style="35" customWidth="1"/>
    <col min="5" max="5" width="20.81640625" style="35" bestFit="1" customWidth="1"/>
    <col min="6" max="16384" width="10.90625" style="35"/>
  </cols>
  <sheetData>
    <row r="1" spans="1:6">
      <c r="A1" s="33" t="s">
        <v>0</v>
      </c>
      <c r="B1" s="34" t="s">
        <v>1</v>
      </c>
      <c r="C1" s="34"/>
      <c r="D1" s="34"/>
      <c r="E1" s="34"/>
      <c r="F1" s="34"/>
    </row>
    <row r="2" spans="1:6">
      <c r="A2" s="33"/>
      <c r="B2" s="34"/>
      <c r="C2" s="34"/>
      <c r="D2" s="34"/>
      <c r="E2" s="34"/>
      <c r="F2" s="34"/>
    </row>
    <row r="3" spans="1:6">
      <c r="A3" s="33" t="s">
        <v>2</v>
      </c>
      <c r="B3" s="34" t="s">
        <v>126</v>
      </c>
      <c r="C3" s="34"/>
      <c r="D3" s="34"/>
      <c r="E3" s="34"/>
      <c r="F3" s="34"/>
    </row>
    <row r="4" spans="1:6">
      <c r="A4" s="34"/>
      <c r="B4" s="36"/>
      <c r="C4" s="34"/>
      <c r="D4" s="34"/>
      <c r="E4" s="34"/>
      <c r="F4" s="34"/>
    </row>
    <row r="5" spans="1:6">
      <c r="A5" s="33" t="s">
        <v>127</v>
      </c>
      <c r="B5" s="36" t="s">
        <v>129</v>
      </c>
      <c r="C5" s="34"/>
      <c r="D5" s="34"/>
      <c r="E5" s="34"/>
      <c r="F5" s="34"/>
    </row>
    <row r="6" spans="1:6">
      <c r="A6" s="34"/>
      <c r="B6" s="36"/>
      <c r="C6" s="34"/>
      <c r="D6" s="34"/>
      <c r="E6" s="34"/>
      <c r="F6" s="34"/>
    </row>
    <row r="7" spans="1:6">
      <c r="A7" s="33" t="s">
        <v>3</v>
      </c>
      <c r="B7" s="37">
        <v>46181</v>
      </c>
      <c r="C7" s="34"/>
      <c r="D7" s="34"/>
      <c r="E7" s="34"/>
      <c r="F7" s="34"/>
    </row>
    <row r="8" spans="1:6">
      <c r="A8" s="34"/>
      <c r="B8" s="34"/>
      <c r="C8" s="34"/>
      <c r="D8" s="34"/>
      <c r="E8" s="34"/>
      <c r="F8" s="34"/>
    </row>
    <row r="9" spans="1:6" ht="35.5" customHeight="1">
      <c r="A9" s="34"/>
      <c r="B9" s="38" t="s">
        <v>14</v>
      </c>
      <c r="C9" s="38" t="s">
        <v>15</v>
      </c>
      <c r="D9" s="38" t="s">
        <v>16</v>
      </c>
      <c r="E9" s="38" t="s">
        <v>17</v>
      </c>
      <c r="F9" s="34"/>
    </row>
    <row r="10" spans="1:6" ht="35.5" customHeight="1">
      <c r="A10" s="34"/>
      <c r="B10" s="39" t="s">
        <v>18</v>
      </c>
      <c r="C10" s="40" t="s">
        <v>19</v>
      </c>
      <c r="D10" s="41" t="s">
        <v>20</v>
      </c>
      <c r="E10" s="47" t="s">
        <v>21</v>
      </c>
      <c r="F10" s="34"/>
    </row>
    <row r="11" spans="1:6" ht="35.5" customHeight="1">
      <c r="A11" s="34"/>
      <c r="B11" s="42" t="s">
        <v>22</v>
      </c>
      <c r="C11" s="43" t="s">
        <v>23</v>
      </c>
      <c r="D11" s="44" t="s">
        <v>24</v>
      </c>
      <c r="E11" s="48" t="s">
        <v>21</v>
      </c>
      <c r="F11" s="34"/>
    </row>
    <row r="12" spans="1:6" ht="35.5" customHeight="1">
      <c r="A12" s="34"/>
      <c r="B12" s="39" t="s">
        <v>25</v>
      </c>
      <c r="C12" s="40" t="s">
        <v>26</v>
      </c>
      <c r="D12" s="41" t="s">
        <v>27</v>
      </c>
      <c r="E12" s="47" t="s">
        <v>21</v>
      </c>
      <c r="F12" s="34"/>
    </row>
    <row r="13" spans="1:6" ht="35.5" customHeight="1" thickBot="1">
      <c r="A13" s="34"/>
      <c r="B13" s="42" t="s">
        <v>28</v>
      </c>
      <c r="C13" s="43" t="s">
        <v>29</v>
      </c>
      <c r="D13" s="44" t="s">
        <v>30</v>
      </c>
      <c r="E13" s="48" t="s">
        <v>21</v>
      </c>
      <c r="F13" s="34"/>
    </row>
    <row r="14" spans="1:6" ht="35.5" customHeight="1" thickBot="1">
      <c r="A14" s="34"/>
      <c r="B14" s="45"/>
      <c r="C14" s="46" t="s">
        <v>31</v>
      </c>
      <c r="D14" s="45"/>
      <c r="E14" s="49">
        <f>SUM(E10:E13)</f>
        <v>0</v>
      </c>
      <c r="F14" s="34"/>
    </row>
    <row r="15" spans="1:6">
      <c r="A15" s="34"/>
      <c r="B15" s="34"/>
      <c r="C15" s="34"/>
      <c r="D15" s="34"/>
      <c r="E15" s="34"/>
      <c r="F15" s="34"/>
    </row>
    <row r="16" spans="1:6">
      <c r="A16" s="34"/>
      <c r="B16" s="34"/>
      <c r="C16" s="34"/>
      <c r="D16" s="34"/>
      <c r="E16" s="34"/>
      <c r="F16" s="34"/>
    </row>
  </sheetData>
  <sheetProtection algorithmName="SHA-512" hashValue="57JLH8Kpzo8cnmDZxbxkIPXA/pL+1pPi7iSmdpuZB5OIB74WYeSPTq0B9Y5Ud4ZEppzOfvrruBaIlTHf1JEc1A==" saltValue="7minEQXSqyiyGcjrCBNVpw==" spinCount="100000" sheet="1" objects="1" scenarios="1" selectLockedCell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C042-3AC7-41E7-8B40-D67CF363BD9B}">
  <dimension ref="A1:F13"/>
  <sheetViews>
    <sheetView workbookViewId="0">
      <selection activeCell="E10" sqref="E10"/>
    </sheetView>
  </sheetViews>
  <sheetFormatPr baseColWidth="10" defaultRowHeight="14"/>
  <cols>
    <col min="1" max="1" width="10.90625" style="10"/>
    <col min="2" max="2" width="12" style="10" customWidth="1"/>
    <col min="3" max="3" width="52.81640625" style="10" customWidth="1"/>
    <col min="4" max="4" width="16.7265625" style="10" bestFit="1" customWidth="1"/>
    <col min="5" max="5" width="24.90625" style="10" bestFit="1" customWidth="1"/>
    <col min="6" max="6" width="24.26953125" style="10" customWidth="1"/>
    <col min="7" max="16384" width="10.90625" style="10"/>
  </cols>
  <sheetData>
    <row r="1" spans="1:6">
      <c r="A1" s="9" t="s">
        <v>0</v>
      </c>
      <c r="B1" s="10" t="s">
        <v>1</v>
      </c>
    </row>
    <row r="2" spans="1:6">
      <c r="A2" s="9"/>
    </row>
    <row r="3" spans="1:6">
      <c r="A3" s="9" t="s">
        <v>2</v>
      </c>
      <c r="B3" s="10" t="s">
        <v>126</v>
      </c>
    </row>
    <row r="4" spans="1:6">
      <c r="B4" s="23"/>
    </row>
    <row r="5" spans="1:6">
      <c r="A5" s="9" t="s">
        <v>127</v>
      </c>
      <c r="B5" s="23" t="s">
        <v>129</v>
      </c>
    </row>
    <row r="6" spans="1:6">
      <c r="B6" s="23"/>
    </row>
    <row r="7" spans="1:6">
      <c r="A7" s="9" t="s">
        <v>3</v>
      </c>
      <c r="B7" s="24">
        <v>46181</v>
      </c>
    </row>
    <row r="9" spans="1:6" ht="56">
      <c r="B9" s="1" t="s">
        <v>14</v>
      </c>
      <c r="C9" s="1" t="s">
        <v>32</v>
      </c>
      <c r="D9" s="1" t="s">
        <v>59</v>
      </c>
      <c r="E9" s="1" t="s">
        <v>128</v>
      </c>
      <c r="F9" s="1" t="s">
        <v>33</v>
      </c>
    </row>
    <row r="10" spans="1:6" ht="29.5" customHeight="1">
      <c r="B10" s="2" t="s">
        <v>34</v>
      </c>
      <c r="C10" s="3" t="s">
        <v>121</v>
      </c>
      <c r="D10" s="13">
        <v>800</v>
      </c>
      <c r="E10" s="51" t="s">
        <v>21</v>
      </c>
      <c r="F10" s="50" t="e">
        <f>SUM(D10*E10)</f>
        <v>#VALUE!</v>
      </c>
    </row>
    <row r="11" spans="1:6" ht="29.5" customHeight="1">
      <c r="B11" s="4" t="s">
        <v>35</v>
      </c>
      <c r="C11" s="5" t="s">
        <v>122</v>
      </c>
      <c r="D11" s="14">
        <v>200</v>
      </c>
      <c r="E11" s="52" t="s">
        <v>21</v>
      </c>
      <c r="F11" s="77" t="e">
        <f>SUM(D11*E11)</f>
        <v>#VALUE!</v>
      </c>
    </row>
    <row r="12" spans="1:6" ht="29.5" customHeight="1" thickBot="1">
      <c r="B12" s="4" t="s">
        <v>36</v>
      </c>
      <c r="C12" s="5" t="s">
        <v>131</v>
      </c>
      <c r="D12" s="14">
        <v>1</v>
      </c>
      <c r="E12" s="52" t="s">
        <v>21</v>
      </c>
      <c r="F12" s="77" t="e">
        <f>SUM(D12*E12)</f>
        <v>#VALUE!</v>
      </c>
    </row>
    <row r="13" spans="1:6" ht="29.5" customHeight="1" thickBot="1">
      <c r="B13" s="6"/>
      <c r="C13" s="7" t="s">
        <v>37</v>
      </c>
      <c r="D13" s="6"/>
      <c r="E13" s="12"/>
      <c r="F13" s="15" t="e">
        <f>SUM(F10:F12)</f>
        <v>#VALUE!</v>
      </c>
    </row>
  </sheetData>
  <sheetProtection algorithmName="SHA-512" hashValue="gY+zD4iNpaHfQc+KS+FzNxzZqe/PUy6/gTcQNH8xiU0sowl8vQWQLwHRKmF71vo7SW8LSUw/csjm0xcoPujPZg==" saltValue="BqyAG7+I/4svsJIabRp5kw==" spinCount="100000" sheet="1" objects="1" scenarios="1" selectLockedCell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055C7-10D7-453C-B98B-14D12A4ACE26}">
  <dimension ref="A1:H19"/>
  <sheetViews>
    <sheetView workbookViewId="0">
      <selection activeCell="E10" sqref="E10"/>
    </sheetView>
  </sheetViews>
  <sheetFormatPr baseColWidth="10" defaultRowHeight="14"/>
  <cols>
    <col min="1" max="1" width="10.90625" style="34"/>
    <col min="2" max="2" width="15.36328125" style="34" customWidth="1"/>
    <col min="3" max="3" width="25.54296875" style="34" bestFit="1" customWidth="1"/>
    <col min="4" max="5" width="24.453125" style="34" bestFit="1" customWidth="1"/>
    <col min="6" max="6" width="25.36328125" style="34" bestFit="1" customWidth="1"/>
    <col min="7" max="7" width="16.6328125" style="34" bestFit="1" customWidth="1"/>
    <col min="8" max="8" width="23.26953125" style="34" customWidth="1"/>
    <col min="9" max="16384" width="10.90625" style="34"/>
  </cols>
  <sheetData>
    <row r="1" spans="1:8">
      <c r="A1" s="33" t="s">
        <v>0</v>
      </c>
      <c r="B1" s="34" t="s">
        <v>1</v>
      </c>
    </row>
    <row r="2" spans="1:8">
      <c r="A2" s="33"/>
    </row>
    <row r="3" spans="1:8">
      <c r="A3" s="33" t="s">
        <v>2</v>
      </c>
      <c r="B3" s="34" t="s">
        <v>126</v>
      </c>
    </row>
    <row r="4" spans="1:8">
      <c r="B4" s="36"/>
    </row>
    <row r="5" spans="1:8">
      <c r="A5" s="33" t="s">
        <v>127</v>
      </c>
      <c r="B5" s="36" t="s">
        <v>129</v>
      </c>
    </row>
    <row r="6" spans="1:8">
      <c r="B6" s="36"/>
    </row>
    <row r="7" spans="1:8">
      <c r="A7" s="33" t="s">
        <v>3</v>
      </c>
      <c r="B7" s="37">
        <v>46181</v>
      </c>
    </row>
    <row r="9" spans="1:8" ht="56">
      <c r="B9" s="38" t="s">
        <v>14</v>
      </c>
      <c r="C9" s="38" t="s">
        <v>38</v>
      </c>
      <c r="D9" s="38" t="s">
        <v>39</v>
      </c>
      <c r="E9" s="38" t="s">
        <v>40</v>
      </c>
      <c r="F9" s="38" t="s">
        <v>41</v>
      </c>
      <c r="G9" s="38" t="s">
        <v>57</v>
      </c>
      <c r="H9" s="38" t="s">
        <v>56</v>
      </c>
    </row>
    <row r="10" spans="1:8" ht="28">
      <c r="B10" s="39" t="s">
        <v>42</v>
      </c>
      <c r="C10" s="40" t="s">
        <v>43</v>
      </c>
      <c r="D10" s="53" t="s">
        <v>44</v>
      </c>
      <c r="E10" s="63" t="s">
        <v>21</v>
      </c>
      <c r="F10" s="54" t="e">
        <f>E10/8</f>
        <v>#VALUE!</v>
      </c>
      <c r="G10" s="54">
        <v>20</v>
      </c>
      <c r="H10" s="54" t="e">
        <f>SUM(E10*G10)</f>
        <v>#VALUE!</v>
      </c>
    </row>
    <row r="11" spans="1:8" ht="28">
      <c r="B11" s="42" t="s">
        <v>45</v>
      </c>
      <c r="C11" s="43" t="s">
        <v>46</v>
      </c>
      <c r="D11" s="55" t="s">
        <v>44</v>
      </c>
      <c r="E11" s="64" t="s">
        <v>21</v>
      </c>
      <c r="F11" s="56" t="e">
        <f>E11/8</f>
        <v>#VALUE!</v>
      </c>
      <c r="G11" s="56">
        <v>50</v>
      </c>
      <c r="H11" s="56" t="e">
        <f>SUM(E11*G11)</f>
        <v>#VALUE!</v>
      </c>
    </row>
    <row r="12" spans="1:8" ht="42">
      <c r="B12" s="39" t="s">
        <v>47</v>
      </c>
      <c r="C12" s="40" t="s">
        <v>48</v>
      </c>
      <c r="D12" s="53" t="s">
        <v>49</v>
      </c>
      <c r="E12" s="63" t="s">
        <v>21</v>
      </c>
      <c r="F12" s="54" t="e">
        <f t="shared" ref="F11:F14" si="0">E12/8</f>
        <v>#VALUE!</v>
      </c>
      <c r="G12" s="54">
        <v>20</v>
      </c>
      <c r="H12" s="54" t="e">
        <f>SUM(E12*G12)</f>
        <v>#VALUE!</v>
      </c>
    </row>
    <row r="13" spans="1:8" ht="42">
      <c r="B13" s="42" t="s">
        <v>50</v>
      </c>
      <c r="C13" s="43" t="s">
        <v>51</v>
      </c>
      <c r="D13" s="55" t="s">
        <v>52</v>
      </c>
      <c r="E13" s="64" t="s">
        <v>21</v>
      </c>
      <c r="F13" s="56" t="e">
        <f>E13/8</f>
        <v>#VALUE!</v>
      </c>
      <c r="G13" s="56">
        <v>5</v>
      </c>
      <c r="H13" s="56" t="e">
        <f>SUM(E13*G13)</f>
        <v>#VALUE!</v>
      </c>
    </row>
    <row r="14" spans="1:8" ht="42.5" thickBot="1">
      <c r="B14" s="39" t="s">
        <v>53</v>
      </c>
      <c r="C14" s="40" t="s">
        <v>54</v>
      </c>
      <c r="D14" s="53" t="s">
        <v>55</v>
      </c>
      <c r="E14" s="63" t="s">
        <v>21</v>
      </c>
      <c r="F14" s="54" t="e">
        <f t="shared" si="0"/>
        <v>#VALUE!</v>
      </c>
      <c r="G14" s="54">
        <v>5</v>
      </c>
      <c r="H14" s="54" t="e">
        <f>SUM(E14*G14)</f>
        <v>#VALUE!</v>
      </c>
    </row>
    <row r="15" spans="1:8" ht="27.5" customHeight="1" thickBot="1">
      <c r="B15" s="57"/>
      <c r="C15" s="57"/>
      <c r="D15" s="58" t="s">
        <v>58</v>
      </c>
      <c r="E15" s="57"/>
      <c r="F15" s="57"/>
      <c r="G15" s="59">
        <f>SUM(G10:G14)</f>
        <v>100</v>
      </c>
      <c r="H15" s="60" t="e">
        <f>SUM(H10:H14)</f>
        <v>#VALUE!</v>
      </c>
    </row>
    <row r="16" spans="1:8">
      <c r="B16" s="61" t="s">
        <v>117</v>
      </c>
      <c r="C16" s="62" t="s">
        <v>118</v>
      </c>
      <c r="D16" s="62"/>
      <c r="E16" s="62"/>
      <c r="F16" s="62"/>
      <c r="G16" s="62"/>
      <c r="H16" s="62"/>
    </row>
    <row r="17" spans="1:8">
      <c r="B17" s="62"/>
      <c r="C17" s="62" t="s">
        <v>120</v>
      </c>
      <c r="D17" s="62"/>
      <c r="E17" s="62"/>
      <c r="F17" s="62"/>
      <c r="G17" s="62"/>
      <c r="H17" s="62"/>
    </row>
    <row r="18" spans="1:8" ht="70" customHeight="1">
      <c r="A18" s="35"/>
      <c r="B18" s="62"/>
      <c r="C18" s="85" t="s">
        <v>135</v>
      </c>
      <c r="D18" s="85"/>
      <c r="E18" s="85"/>
      <c r="F18" s="85"/>
      <c r="G18" s="85"/>
      <c r="H18" s="85"/>
    </row>
    <row r="19" spans="1:8">
      <c r="A19" s="35"/>
      <c r="B19" s="86" t="s">
        <v>136</v>
      </c>
      <c r="C19" s="86" t="s">
        <v>137</v>
      </c>
      <c r="D19" s="87" t="e">
        <f>(F10*G10+F11*G11+F12*G12+F13*G13+F14*G14)/100</f>
        <v>#VALUE!</v>
      </c>
      <c r="E19" s="62"/>
      <c r="F19" s="62"/>
      <c r="G19" s="62"/>
      <c r="H19" s="62"/>
    </row>
  </sheetData>
  <sheetProtection algorithmName="SHA-512" hashValue="zNzyO5iXOyYJc2IR810xr+Z8+BBGXglLzl6JhDRxL223RapeeZ0h9jWyykclKOPq9gmMzUizLd2IW8x1TOdYig==" saltValue="GyJKiWChvDzQgROHegDICA==" spinCount="100000" sheet="1" objects="1" scenarios="1" selectLockedCell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F396-37D2-4F47-A135-E74D2991C69F}">
  <dimension ref="A1:G29"/>
  <sheetViews>
    <sheetView zoomScale="90" zoomScaleNormal="90" workbookViewId="0">
      <selection activeCell="E12" sqref="E12:E13"/>
    </sheetView>
  </sheetViews>
  <sheetFormatPr baseColWidth="10" defaultRowHeight="14.5"/>
  <cols>
    <col min="1" max="2" width="10.90625" style="65"/>
    <col min="3" max="3" width="21.6328125" style="65" customWidth="1"/>
    <col min="4" max="4" width="23.6328125" style="65" customWidth="1"/>
    <col min="5" max="5" width="20.1796875" style="65" customWidth="1"/>
    <col min="6" max="6" width="16" style="65" customWidth="1"/>
    <col min="7" max="7" width="23.81640625" style="65" customWidth="1"/>
    <col min="8" max="8" width="11.453125" style="65" customWidth="1"/>
    <col min="9" max="16384" width="10.90625" style="65"/>
  </cols>
  <sheetData>
    <row r="1" spans="1:7">
      <c r="A1" s="33" t="s">
        <v>0</v>
      </c>
      <c r="B1" s="34" t="s">
        <v>1</v>
      </c>
    </row>
    <row r="2" spans="1:7">
      <c r="A2" s="33"/>
      <c r="B2" s="34"/>
    </row>
    <row r="3" spans="1:7">
      <c r="A3" s="33" t="s">
        <v>2</v>
      </c>
      <c r="B3" s="34" t="s">
        <v>126</v>
      </c>
    </row>
    <row r="4" spans="1:7">
      <c r="A4" s="34"/>
      <c r="B4" s="36"/>
    </row>
    <row r="5" spans="1:7">
      <c r="A5" s="33" t="s">
        <v>127</v>
      </c>
      <c r="B5" s="36" t="s">
        <v>129</v>
      </c>
    </row>
    <row r="6" spans="1:7">
      <c r="A6" s="34"/>
      <c r="B6" s="36"/>
    </row>
    <row r="7" spans="1:7">
      <c r="A7" s="33" t="s">
        <v>3</v>
      </c>
      <c r="B7" s="37">
        <v>46181</v>
      </c>
    </row>
    <row r="9" spans="1:7" ht="42">
      <c r="B9" s="38" t="s">
        <v>14</v>
      </c>
      <c r="C9" s="38" t="s">
        <v>60</v>
      </c>
      <c r="D9" s="38" t="s">
        <v>61</v>
      </c>
      <c r="E9" s="38" t="s">
        <v>62</v>
      </c>
      <c r="F9" s="38" t="s">
        <v>63</v>
      </c>
      <c r="G9" s="38" t="s">
        <v>64</v>
      </c>
    </row>
    <row r="10" spans="1:7" ht="28">
      <c r="B10" s="66" t="s">
        <v>65</v>
      </c>
      <c r="C10" s="39" t="s">
        <v>66</v>
      </c>
      <c r="D10" s="66" t="s">
        <v>68</v>
      </c>
      <c r="E10" s="75" t="s">
        <v>21</v>
      </c>
      <c r="F10" s="83">
        <v>3</v>
      </c>
      <c r="G10" s="67" t="e">
        <f>SUM(E10*F10)</f>
        <v>#VALUE!</v>
      </c>
    </row>
    <row r="11" spans="1:7" ht="28">
      <c r="B11" s="66"/>
      <c r="C11" s="40" t="s">
        <v>67</v>
      </c>
      <c r="D11" s="66"/>
      <c r="E11" s="75"/>
      <c r="F11" s="83" t="s">
        <v>132</v>
      </c>
      <c r="G11" s="67"/>
    </row>
    <row r="12" spans="1:7" ht="28">
      <c r="B12" s="68" t="s">
        <v>69</v>
      </c>
      <c r="C12" s="42" t="s">
        <v>70</v>
      </c>
      <c r="D12" s="68" t="s">
        <v>68</v>
      </c>
      <c r="E12" s="76" t="s">
        <v>21</v>
      </c>
      <c r="F12" s="84">
        <v>3</v>
      </c>
      <c r="G12" s="69" t="e">
        <f>SUM(E12*F12)</f>
        <v>#VALUE!</v>
      </c>
    </row>
    <row r="13" spans="1:7" ht="28">
      <c r="B13" s="68"/>
      <c r="C13" s="43" t="s">
        <v>71</v>
      </c>
      <c r="D13" s="68"/>
      <c r="E13" s="76"/>
      <c r="F13" s="84" t="s">
        <v>132</v>
      </c>
      <c r="G13" s="69"/>
    </row>
    <row r="14" spans="1:7" ht="28">
      <c r="B14" s="66" t="s">
        <v>72</v>
      </c>
      <c r="C14" s="39" t="s">
        <v>73</v>
      </c>
      <c r="D14" s="66" t="s">
        <v>68</v>
      </c>
      <c r="E14" s="75" t="s">
        <v>21</v>
      </c>
      <c r="F14" s="83">
        <v>1</v>
      </c>
      <c r="G14" s="67" t="str">
        <f>(E14)</f>
        <v>[Bieter füllt aus]</v>
      </c>
    </row>
    <row r="15" spans="1:7" ht="28">
      <c r="B15" s="66"/>
      <c r="C15" s="40" t="s">
        <v>74</v>
      </c>
      <c r="D15" s="66"/>
      <c r="E15" s="75"/>
      <c r="F15" s="83" t="s">
        <v>133</v>
      </c>
      <c r="G15" s="67"/>
    </row>
    <row r="16" spans="1:7" ht="28">
      <c r="B16" s="68" t="s">
        <v>75</v>
      </c>
      <c r="C16" s="42" t="s">
        <v>76</v>
      </c>
      <c r="D16" s="68" t="s">
        <v>77</v>
      </c>
      <c r="E16" s="76" t="s">
        <v>21</v>
      </c>
      <c r="F16" s="84">
        <v>10</v>
      </c>
      <c r="G16" s="78" t="e">
        <f>SUM(E16*F16)</f>
        <v>#VALUE!</v>
      </c>
    </row>
    <row r="17" spans="2:7" ht="28">
      <c r="B17" s="68"/>
      <c r="C17" s="43" t="s">
        <v>87</v>
      </c>
      <c r="D17" s="68"/>
      <c r="E17" s="76"/>
      <c r="F17" s="84" t="s">
        <v>134</v>
      </c>
      <c r="G17" s="69"/>
    </row>
    <row r="18" spans="2:7" ht="28">
      <c r="B18" s="66" t="s">
        <v>78</v>
      </c>
      <c r="C18" s="39" t="s">
        <v>79</v>
      </c>
      <c r="D18" s="66" t="s">
        <v>77</v>
      </c>
      <c r="E18" s="75" t="s">
        <v>21</v>
      </c>
      <c r="F18" s="83">
        <v>5</v>
      </c>
      <c r="G18" s="67" t="e">
        <f>SUM(E18*F18)</f>
        <v>#VALUE!</v>
      </c>
    </row>
    <row r="19" spans="2:7" ht="28">
      <c r="B19" s="66"/>
      <c r="C19" s="40" t="s">
        <v>88</v>
      </c>
      <c r="D19" s="66"/>
      <c r="E19" s="75"/>
      <c r="F19" s="83" t="s">
        <v>134</v>
      </c>
      <c r="G19" s="67"/>
    </row>
    <row r="20" spans="2:7" ht="28">
      <c r="B20" s="68" t="s">
        <v>80</v>
      </c>
      <c r="C20" s="42" t="s">
        <v>81</v>
      </c>
      <c r="D20" s="68" t="s">
        <v>68</v>
      </c>
      <c r="E20" s="76" t="s">
        <v>21</v>
      </c>
      <c r="F20" s="84">
        <v>2</v>
      </c>
      <c r="G20" s="78" t="e">
        <f>SUM(E20*F20)</f>
        <v>#VALUE!</v>
      </c>
    </row>
    <row r="21" spans="2:7" ht="42">
      <c r="B21" s="68"/>
      <c r="C21" s="43" t="s">
        <v>82</v>
      </c>
      <c r="D21" s="68"/>
      <c r="E21" s="76"/>
      <c r="F21" s="84" t="s">
        <v>132</v>
      </c>
      <c r="G21" s="69"/>
    </row>
    <row r="22" spans="2:7" ht="28">
      <c r="B22" s="66" t="s">
        <v>83</v>
      </c>
      <c r="C22" s="39" t="s">
        <v>84</v>
      </c>
      <c r="D22" s="66" t="s">
        <v>86</v>
      </c>
      <c r="E22" s="75" t="s">
        <v>21</v>
      </c>
      <c r="F22" s="83">
        <v>12</v>
      </c>
      <c r="G22" s="79" t="e">
        <f>SUM(E22*F22)</f>
        <v>#VALUE!</v>
      </c>
    </row>
    <row r="23" spans="2:7" ht="28">
      <c r="B23" s="66"/>
      <c r="C23" s="40" t="s">
        <v>85</v>
      </c>
      <c r="D23" s="66"/>
      <c r="E23" s="75"/>
      <c r="F23" s="83" t="s">
        <v>132</v>
      </c>
      <c r="G23" s="67"/>
    </row>
    <row r="24" spans="2:7">
      <c r="B24" s="70"/>
      <c r="C24" s="42"/>
      <c r="D24" s="70"/>
      <c r="E24" s="71"/>
      <c r="F24" s="70"/>
      <c r="G24" s="72"/>
    </row>
    <row r="25" spans="2:7">
      <c r="B25" s="73"/>
      <c r="C25" s="73"/>
      <c r="D25" s="73"/>
      <c r="E25" s="73"/>
      <c r="F25" s="73"/>
      <c r="G25" s="74" t="e">
        <f>SUM(G10:G23)</f>
        <v>#VALUE!</v>
      </c>
    </row>
    <row r="26" spans="2:7">
      <c r="B26" s="61" t="s">
        <v>117</v>
      </c>
      <c r="C26" s="62" t="s">
        <v>118</v>
      </c>
      <c r="D26" s="62"/>
      <c r="E26" s="62"/>
      <c r="F26" s="62"/>
      <c r="G26" s="62"/>
    </row>
    <row r="27" spans="2:7">
      <c r="B27" s="62"/>
      <c r="C27" s="62" t="s">
        <v>120</v>
      </c>
      <c r="D27" s="62"/>
      <c r="E27" s="62"/>
      <c r="F27" s="62"/>
      <c r="G27" s="62"/>
    </row>
    <row r="28" spans="2:7">
      <c r="B28" s="62"/>
      <c r="C28" s="62" t="s">
        <v>119</v>
      </c>
      <c r="D28" s="62"/>
      <c r="E28" s="62"/>
      <c r="F28" s="62"/>
      <c r="G28" s="62"/>
    </row>
    <row r="29" spans="2:7">
      <c r="B29" s="62"/>
      <c r="C29" s="62"/>
      <c r="D29" s="62"/>
      <c r="E29" s="62"/>
      <c r="F29" s="62"/>
      <c r="G29" s="62"/>
    </row>
  </sheetData>
  <sheetProtection algorithmName="SHA-512" hashValue="LdqxB+jxNgud+V5GZ9Wxe2ZvtkyviAGlvQWjTK6CVJC4Dcvs0co+fGGAIqseGgi2Ap0LVKNKmVbwxdp7tM+msw==" saltValue="49apPcjPyUoDu53bqaDItA==" spinCount="100000" sheet="1" objects="1" scenarios="1" selectLockedCells="1"/>
  <mergeCells count="28">
    <mergeCell ref="B22:B23"/>
    <mergeCell ref="D22:D23"/>
    <mergeCell ref="E22:E23"/>
    <mergeCell ref="G22:G23"/>
    <mergeCell ref="B18:B19"/>
    <mergeCell ref="D18:D19"/>
    <mergeCell ref="E18:E19"/>
    <mergeCell ref="G18:G19"/>
    <mergeCell ref="B20:B21"/>
    <mergeCell ref="D20:D21"/>
    <mergeCell ref="E20:E21"/>
    <mergeCell ref="G20:G21"/>
    <mergeCell ref="B14:B15"/>
    <mergeCell ref="D14:D15"/>
    <mergeCell ref="E14:E15"/>
    <mergeCell ref="G14:G15"/>
    <mergeCell ref="B16:B17"/>
    <mergeCell ref="D16:D17"/>
    <mergeCell ref="E16:E17"/>
    <mergeCell ref="G16:G17"/>
    <mergeCell ref="B10:B11"/>
    <mergeCell ref="D10:D11"/>
    <mergeCell ref="E10:E11"/>
    <mergeCell ref="G10:G11"/>
    <mergeCell ref="B12:B13"/>
    <mergeCell ref="D12:D13"/>
    <mergeCell ref="E12:E13"/>
    <mergeCell ref="G12:G1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7454-80B7-4F8C-B140-070D8250BB49}">
  <dimension ref="A1:G19"/>
  <sheetViews>
    <sheetView workbookViewId="0">
      <selection activeCell="G15" sqref="G15"/>
    </sheetView>
  </sheetViews>
  <sheetFormatPr baseColWidth="10" defaultRowHeight="14"/>
  <cols>
    <col min="1" max="2" width="10.90625" style="10"/>
    <col min="3" max="3" width="39.36328125" style="10" bestFit="1" customWidth="1"/>
    <col min="4" max="4" width="27.26953125" style="10" bestFit="1" customWidth="1"/>
    <col min="5" max="5" width="14.453125" style="10" bestFit="1" customWidth="1"/>
    <col min="6" max="6" width="23.7265625" style="10" customWidth="1"/>
    <col min="7" max="7" width="16.7265625" style="10" bestFit="1" customWidth="1"/>
    <col min="8" max="16384" width="10.90625" style="10"/>
  </cols>
  <sheetData>
    <row r="1" spans="1:7">
      <c r="A1" s="9" t="s">
        <v>0</v>
      </c>
      <c r="B1" s="10" t="s">
        <v>1</v>
      </c>
    </row>
    <row r="2" spans="1:7">
      <c r="A2" s="9"/>
    </row>
    <row r="3" spans="1:7">
      <c r="A3" s="9" t="s">
        <v>2</v>
      </c>
      <c r="B3" s="10" t="s">
        <v>126</v>
      </c>
    </row>
    <row r="4" spans="1:7">
      <c r="B4" s="23"/>
    </row>
    <row r="5" spans="1:7">
      <c r="A5" s="9" t="s">
        <v>127</v>
      </c>
      <c r="B5" s="23" t="s">
        <v>129</v>
      </c>
    </row>
    <row r="6" spans="1:7">
      <c r="B6" s="23"/>
    </row>
    <row r="7" spans="1:7">
      <c r="A7" s="9" t="s">
        <v>3</v>
      </c>
      <c r="B7" s="24">
        <v>46181</v>
      </c>
    </row>
    <row r="9" spans="1:7" ht="28">
      <c r="B9" s="1" t="s">
        <v>14</v>
      </c>
      <c r="C9" s="1" t="s">
        <v>60</v>
      </c>
      <c r="D9" s="1" t="s">
        <v>89</v>
      </c>
      <c r="E9" s="1" t="s">
        <v>62</v>
      </c>
      <c r="F9" s="1" t="s">
        <v>97</v>
      </c>
      <c r="G9" s="1" t="s">
        <v>64</v>
      </c>
    </row>
    <row r="10" spans="1:7">
      <c r="B10" s="29" t="s">
        <v>90</v>
      </c>
      <c r="C10" s="2" t="s">
        <v>91</v>
      </c>
      <c r="D10" s="30" t="s">
        <v>92</v>
      </c>
      <c r="E10" s="31" t="s">
        <v>21</v>
      </c>
      <c r="F10" s="32">
        <v>20</v>
      </c>
      <c r="G10" s="80" t="e">
        <f>SUM(E10*F10)</f>
        <v>#VALUE!</v>
      </c>
    </row>
    <row r="11" spans="1:7" ht="31.5" customHeight="1">
      <c r="B11" s="29"/>
      <c r="C11" s="3" t="s">
        <v>130</v>
      </c>
      <c r="D11" s="30"/>
      <c r="E11" s="31"/>
      <c r="F11" s="32"/>
      <c r="G11" s="31"/>
    </row>
    <row r="12" spans="1:7">
      <c r="B12" s="25" t="s">
        <v>93</v>
      </c>
      <c r="C12" s="4" t="s">
        <v>94</v>
      </c>
      <c r="D12" s="26" t="s">
        <v>96</v>
      </c>
      <c r="E12" s="27" t="s">
        <v>21</v>
      </c>
      <c r="F12" s="28">
        <v>20</v>
      </c>
      <c r="G12" s="81" t="e">
        <f>SUM(E12*F12)</f>
        <v>#VALUE!</v>
      </c>
    </row>
    <row r="13" spans="1:7">
      <c r="B13" s="25"/>
      <c r="C13" s="5" t="s">
        <v>95</v>
      </c>
      <c r="D13" s="26"/>
      <c r="E13" s="27"/>
      <c r="F13" s="28"/>
      <c r="G13" s="27"/>
    </row>
    <row r="14" spans="1:7">
      <c r="B14" s="25"/>
      <c r="C14" s="17"/>
      <c r="D14" s="26"/>
      <c r="E14" s="27"/>
      <c r="F14" s="28"/>
      <c r="G14" s="27"/>
    </row>
    <row r="15" spans="1:7">
      <c r="B15" s="16"/>
      <c r="C15" s="16"/>
      <c r="D15" s="16"/>
      <c r="E15" s="18"/>
      <c r="F15" s="16"/>
      <c r="G15" s="19" t="e">
        <f>SUM(G10:G14)</f>
        <v>#VALUE!</v>
      </c>
    </row>
    <row r="16" spans="1:7">
      <c r="B16" s="21"/>
      <c r="C16" s="20" t="s">
        <v>117</v>
      </c>
      <c r="D16" s="21" t="s">
        <v>118</v>
      </c>
      <c r="E16" s="21"/>
      <c r="F16" s="21"/>
      <c r="G16" s="21"/>
    </row>
    <row r="17" spans="2:7">
      <c r="B17" s="21"/>
      <c r="C17" s="21"/>
      <c r="D17" s="21" t="s">
        <v>120</v>
      </c>
      <c r="E17" s="21"/>
      <c r="F17" s="21"/>
      <c r="G17" s="21"/>
    </row>
    <row r="18" spans="2:7">
      <c r="B18" s="21"/>
      <c r="C18" s="21"/>
      <c r="D18" s="21" t="s">
        <v>119</v>
      </c>
      <c r="E18" s="21"/>
      <c r="F18" s="21"/>
      <c r="G18" s="21"/>
    </row>
    <row r="19" spans="2:7">
      <c r="B19" s="21"/>
      <c r="C19" s="21"/>
      <c r="D19" s="21"/>
      <c r="E19" s="21"/>
      <c r="F19" s="21"/>
      <c r="G19" s="21"/>
    </row>
  </sheetData>
  <mergeCells count="10">
    <mergeCell ref="B10:B11"/>
    <mergeCell ref="D10:D11"/>
    <mergeCell ref="E10:E11"/>
    <mergeCell ref="F10:F11"/>
    <mergeCell ref="G10:G11"/>
    <mergeCell ref="B12:B14"/>
    <mergeCell ref="D12:D14"/>
    <mergeCell ref="E12:E14"/>
    <mergeCell ref="F12:F14"/>
    <mergeCell ref="G12:G1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47B3-7DBF-4FAC-8CDC-EA68ECB33A85}">
  <dimension ref="A1:G18"/>
  <sheetViews>
    <sheetView workbookViewId="0">
      <selection activeCell="D10" sqref="D10"/>
    </sheetView>
  </sheetViews>
  <sheetFormatPr baseColWidth="10" defaultRowHeight="14"/>
  <cols>
    <col min="1" max="2" width="10.90625" style="34"/>
    <col min="3" max="3" width="28.36328125" style="34" customWidth="1"/>
    <col min="4" max="4" width="25.1796875" style="34" customWidth="1"/>
    <col min="5" max="5" width="29.26953125" style="34" bestFit="1" customWidth="1"/>
    <col min="6" max="6" width="25.7265625" style="34" customWidth="1"/>
    <col min="7" max="7" width="36.81640625" style="34" customWidth="1"/>
    <col min="8" max="16384" width="10.90625" style="34"/>
  </cols>
  <sheetData>
    <row r="1" spans="1:7">
      <c r="A1" s="33" t="s">
        <v>0</v>
      </c>
      <c r="B1" s="34" t="s">
        <v>1</v>
      </c>
    </row>
    <row r="2" spans="1:7">
      <c r="A2" s="33"/>
    </row>
    <row r="3" spans="1:7">
      <c r="A3" s="33" t="s">
        <v>2</v>
      </c>
      <c r="B3" s="34" t="s">
        <v>126</v>
      </c>
    </row>
    <row r="4" spans="1:7">
      <c r="B4" s="36"/>
    </row>
    <row r="5" spans="1:7">
      <c r="A5" s="33" t="s">
        <v>127</v>
      </c>
      <c r="B5" s="36" t="s">
        <v>129</v>
      </c>
    </row>
    <row r="6" spans="1:7">
      <c r="B6" s="36"/>
    </row>
    <row r="7" spans="1:7">
      <c r="A7" s="33" t="s">
        <v>3</v>
      </c>
      <c r="B7" s="37">
        <v>46181</v>
      </c>
    </row>
    <row r="9" spans="1:7" ht="28">
      <c r="B9" s="38" t="s">
        <v>14</v>
      </c>
      <c r="C9" s="38" t="s">
        <v>98</v>
      </c>
      <c r="D9" s="38" t="s">
        <v>99</v>
      </c>
      <c r="E9" s="38" t="s">
        <v>100</v>
      </c>
      <c r="F9" s="88" t="s">
        <v>101</v>
      </c>
      <c r="G9" s="88"/>
    </row>
    <row r="10" spans="1:7" ht="36.5" customHeight="1">
      <c r="B10" s="82" t="s">
        <v>102</v>
      </c>
      <c r="C10" s="89" t="s">
        <v>103</v>
      </c>
      <c r="D10" s="96" t="s">
        <v>21</v>
      </c>
      <c r="E10" s="83">
        <v>40</v>
      </c>
      <c r="F10" s="90" t="e">
        <f>'Tabelle4 Tagessätze'!$D$19*(D10+100%)*E10</f>
        <v>#VALUE!</v>
      </c>
      <c r="G10" s="91" t="s">
        <v>104</v>
      </c>
    </row>
    <row r="11" spans="1:7" ht="36.5" customHeight="1">
      <c r="B11" s="70" t="s">
        <v>105</v>
      </c>
      <c r="C11" s="92" t="s">
        <v>106</v>
      </c>
      <c r="D11" s="97" t="s">
        <v>21</v>
      </c>
      <c r="E11" s="84">
        <v>20</v>
      </c>
      <c r="F11" s="93" t="e">
        <f>'Tabelle4 Tagessätze'!$D$19*(D11+100%)*E11</f>
        <v>#VALUE!</v>
      </c>
      <c r="G11" s="91" t="s">
        <v>107</v>
      </c>
    </row>
    <row r="12" spans="1:7" ht="36.5" customHeight="1">
      <c r="B12" s="82" t="s">
        <v>108</v>
      </c>
      <c r="C12" s="89" t="s">
        <v>109</v>
      </c>
      <c r="D12" s="96" t="s">
        <v>21</v>
      </c>
      <c r="E12" s="83">
        <v>10</v>
      </c>
      <c r="F12" s="90" t="e">
        <f>'Tabelle4 Tagessätze'!$D$19*(D12+100%)*E12</f>
        <v>#VALUE!</v>
      </c>
      <c r="G12" s="91" t="s">
        <v>110</v>
      </c>
    </row>
    <row r="13" spans="1:7" ht="36.5" customHeight="1">
      <c r="B13" s="70" t="s">
        <v>111</v>
      </c>
      <c r="C13" s="92" t="s">
        <v>112</v>
      </c>
      <c r="D13" s="97" t="s">
        <v>21</v>
      </c>
      <c r="E13" s="84">
        <v>20</v>
      </c>
      <c r="F13" s="93" t="e">
        <f>'Tabelle4 Tagessätze'!$D$19*(D13+100%)*E13</f>
        <v>#VALUE!</v>
      </c>
      <c r="G13" s="91" t="s">
        <v>107</v>
      </c>
    </row>
    <row r="14" spans="1:7">
      <c r="B14" s="94"/>
      <c r="C14" s="94"/>
      <c r="D14" s="94"/>
      <c r="E14" s="94"/>
      <c r="F14" s="95" t="e">
        <f>SUM(F10:F13)</f>
        <v>#VALUE!</v>
      </c>
    </row>
    <row r="15" spans="1:7">
      <c r="B15" s="61" t="s">
        <v>117</v>
      </c>
      <c r="C15" s="62" t="s">
        <v>118</v>
      </c>
      <c r="D15" s="62"/>
      <c r="E15" s="62"/>
      <c r="F15" s="62"/>
    </row>
    <row r="16" spans="1:7">
      <c r="B16" s="62"/>
      <c r="C16" s="62" t="s">
        <v>120</v>
      </c>
      <c r="D16" s="62"/>
      <c r="E16" s="62"/>
      <c r="F16" s="62"/>
    </row>
    <row r="17" spans="2:6">
      <c r="B17" s="62"/>
      <c r="C17" s="62" t="s">
        <v>119</v>
      </c>
      <c r="D17" s="62"/>
      <c r="E17" s="62"/>
      <c r="F17" s="62"/>
    </row>
    <row r="18" spans="2:6">
      <c r="B18" s="62"/>
      <c r="C18" s="62"/>
      <c r="D18" s="62"/>
      <c r="E18" s="62"/>
      <c r="F18" s="62"/>
    </row>
  </sheetData>
  <sheetProtection algorithmName="SHA-512" hashValue="uQvrpbSLHKRCavFzNKDSruVYmp8IsByUsOYLMVQBxaIYB/qcVrswxX43YGLKPfa8rwRAMs29ivJHCSn1KIhRqA==" saltValue="v4nDPiJEPmXElf7lZ5VbKw==" spinCount="100000" sheet="1" objects="1" scenarios="1" selectLockedCells="1"/>
  <mergeCells count="1">
    <mergeCell ref="F9:G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0FFAA8DA1124BB80F8E1A4EFF2285" ma:contentTypeVersion="3" ma:contentTypeDescription="Create a new document." ma:contentTypeScope="" ma:versionID="f1c9382aaffd5a122b0ca77d37c10420">
  <xsd:schema xmlns:xsd="http://www.w3.org/2001/XMLSchema" xmlns:xs="http://www.w3.org/2001/XMLSchema" xmlns:p="http://schemas.microsoft.com/office/2006/metadata/properties" xmlns:ns2="9031b055-9535-4fe6-830c-953dfa0aee7b" targetNamespace="http://schemas.microsoft.com/office/2006/metadata/properties" ma:root="true" ma:fieldsID="9921d4650a010dce7e642b30d7ae8ae8" ns2:_="">
    <xsd:import namespace="9031b055-9535-4fe6-830c-953dfa0ae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1b055-9535-4fe6-830c-953dfa0ae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942DA-26EE-4EDF-8921-7DB649755200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f79fdf4b-feb8-41b5-b0cf-19ec4ca9ac97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57BAFB7-0C23-40C7-B4EF-1C5857720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1b055-9535-4fe6-830c-953dfa0aee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BDD61B-83C4-4477-A2A1-2F47EC117F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Tabelle1 Deckblatt &amp; TCO</vt:lpstr>
      <vt:lpstr>Tabelle2 Einmalkosten </vt:lpstr>
      <vt:lpstr>Tabelle3 Regelbetrieb</vt:lpstr>
      <vt:lpstr>Tabelle4 Tagessätze</vt:lpstr>
      <vt:lpstr>Tabelle5  Opt. Servicezeiten</vt:lpstr>
      <vt:lpstr>Tabelle6 Rufbereit.</vt:lpstr>
      <vt:lpstr>Tabelle7 Zuschlagsätze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Hundeshagen</dc:creator>
  <cp:keywords/>
  <dc:description/>
  <cp:lastModifiedBy>Luther Rechtsanwaltsgesellschaft mbH</cp:lastModifiedBy>
  <cp:revision/>
  <dcterms:created xsi:type="dcterms:W3CDTF">2026-02-11T08:48:59Z</dcterms:created>
  <dcterms:modified xsi:type="dcterms:W3CDTF">2026-06-09T15:05:40Z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0x010100BA10FFAA8DA1124BB80F8E1A4EFF2285</vt:lpwstr>
  </property>
</Properties>
</file>